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<sst xmlns="http://schemas.openxmlformats.org/spreadsheetml/2006/main" count="629" uniqueCount="361">
  <si>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</si>
  <si>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</si>
  <si>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</si>
  <si>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</si>
  <si>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</si>
  <si>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</si>
  <si>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</si>
  <si>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</si>
  <si>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</si>
  <si>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</si>
  <si>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</si>
  <si>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</si>
  <si>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</si>
  <si>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</si>
  <si>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</si>
  <si>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</si>
  <si>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</si>
  <si>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</si>
  <si>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</si>
  <si>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</si>
  <si>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</si>
  <si>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</si>
  <si>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</si>
  <si>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</si>
  <si>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</si>
  <si>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</si>
  <si>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</si>
  <si>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</si>
  <si>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</si>
  <si>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</si>
  <si>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</si>
  <si>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</si>
  <si>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</si>
  <si>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</si>
  <si>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</si>
  <si>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</si>
  <si>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</si>
  <si>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</si>
  <si>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</si>
  <si>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</si>
  <si>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</si>
  <si>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</si>
  <si>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</si>
  <si>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</si>
  <si>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</si>
  <si>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</si>
  <si>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</si>
  <si>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</si>
  <si>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</si>
  <si>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</si>
  <si>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</si>
  <si>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</si>
  <si>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</si>
  <si>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</si>
  <si>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</si>
  <si>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</si>
  <si>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</si>
  <si>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</si>
  <si>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</si>
  <si>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</si>
  <si>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</si>
  <si>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</si>
  <si>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</si>
  <si>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</si>
  <si>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</si>
  <si>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</si>
  <si>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</si>
  <si>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</si>
  <si>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</si>
  <si>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</si>
  <si>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</si>
  <si>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</si>
  <si>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</si>
  <si>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</si>
  <si>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</si>
  <si>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</si>
  <si>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</si>
  <si>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</si>
  <si>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</si>
  <si>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</si>
  <si>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</si>
  <si>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</si>
  <si>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</si>
  <si>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</si>
  <si>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</si>
  <si>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</si>
  <si>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</si>
  <si>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</si>
  <si>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</si>
  <si>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</si>
  <si>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</si>
  <si>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</si>
  <si>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</si>
  <si>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</si>
  <si>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</si>
  <si>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</si>
  <si>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</si>
  <si>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</si>
  <si>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</si>
  <si>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</si>
  <si>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</si>
  <si>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</si>
  <si>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</si>
  <si>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</si>
  <si>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</si>
  <si>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</si>
  <si>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</si>
  <si>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</si>
  <si>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</si>
  <si>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</si>
  <si>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</si>
  <si>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</si>
  <si>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</si>
  <si>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</si>
  <si>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</si>
  <si>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</si>
  <si>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</si>
  <si>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</si>
  <si>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</si>
  <si>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</si>
  <si>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</si>
  <si>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</si>
  <si>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</si>
  <si>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</si>
  <si>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</si>
  <si>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</si>
  <si>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</si>
  <si>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</si>
  <si>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</si>
  <si>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</si>
  <si>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</si>
  <si>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</si>
  <si>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</si>
  <si>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</si>
  <si>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</si>
  <si>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</si>
  <si>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</si>
  <si>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</si>
  <si>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</si>
  <si>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</si>
  <si>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</si>
  <si>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</si>
  <si>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</si>
  <si>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</si>
  <si>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</si>
  <si>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</si>
  <si>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</si>
  <si>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</si>
  <si>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</si>
  <si>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</si>
  <si>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</si>
  <si>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</si>
  <si>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</si>
  <si>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</si>
  <si>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</si>
  <si>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</si>
  <si>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</si>
  <si>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</si>
  <si>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</si>
  <si>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</si>
  <si>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</si>
  <si>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</si>
  <si>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</si>
  <si>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</si>
  <si>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</si>
  <si>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</si>
  <si>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</si>
  <si>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</si>
  <si>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</si>
  <si>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</si>
  <si>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</si>
  <si>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</si>
  <si>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</si>
  <si>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</si>
  <si>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</si>
  <si>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</si>
  <si>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</si>
  <si>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</si>
  <si>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</si>
  <si>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</si>
  <si>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</si>
  <si>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</si>
  <si>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</si>
  <si>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</si>
  <si>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</si>
  <si>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</si>
  <si>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</si>
  <si>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</si>
  <si>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</si>
  <si>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</si>
  <si>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</si>
  <si>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</si>
  <si>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</si>
  <si>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</si>
  <si>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</si>
  <si>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</si>
  <si>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</si>
  <si>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</si>
  <si>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</si>
  <si>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</si>
  <si>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</si>
  <si>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</si>
  <si>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</si>
  <si>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</si>
  <si>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</si>
  <si>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</si>
  <si>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</si>
  <si>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</si>
  <si>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</si>
  <si>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</si>
  <si>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</si>
  <si>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</si>
  <si>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</si>
  <si>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</si>
  <si>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</si>
  <si>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</si>
  <si>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</si>
  <si>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</si>
  <si>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</si>
  <si>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</si>
  <si>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</si>
  <si>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</si>
  <si>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</si>
  <si>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</si>
  <si>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</si>
  <si>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</si>
  <si>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</si>
  <si>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</si>
  <si>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</si>
  <si>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</si>
  <si>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</si>
  <si>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</si>
  <si>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</si>
  <si>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</si>
  <si>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</si>
  <si>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</si>
  <si>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</si>
  <si>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</si>
  <si>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</si>
  <si>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</si>
  <si>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</si>
  <si>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</si>
  <si>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</si>
  <si>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</si>
  <si>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</si>
  <si>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</si>
  <si>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</si>
  <si>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</si>
  <si>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</si>
  <si>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</si>
  <si>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</si>
  <si>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</si>
  <si>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</si>
  <si>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</si>
  <si>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</si>
  <si>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</si>
  <si>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</si>
  <si>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</si>
  <si>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</si>
  <si>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</si>
  <si>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</si>
  <si>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</si>
  <si>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</si>
  <si>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</si>
  <si>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</si>
  <si>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</si>
  <si>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</si>
  <si>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</si>
  <si>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</si>
  <si>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</si>
  <si>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</si>
  <si>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</si>
  <si>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</si>
  <si>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</si>
  <si>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</si>
  <si>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</si>
  <si>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</si>
  <si>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</si>
  <si>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</si>
  <si>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</si>
  <si>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</si>
  <si>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</si>
  <si>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</si>
  <si>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</si>
  <si>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</si>
  <si>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</si>
  <si>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</si>
  <si>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</si>
  <si>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</si>
  <si>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</si>
  <si>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</si>
  <si>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</si>
  <si>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</si>
  <si>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</si>
  <si>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</si>
  <si>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</si>
  <si>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</si>
  <si>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</si>
  <si>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</si>
  <si>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</si>
  <si>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</si>
  <si>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</si>
  <si>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</si>
  <si>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</si>
  <si>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</si>
  <si>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</si>
  <si>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</si>
  <si>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</si>
  <si>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</si>
  <si>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</si>
  <si>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</si>
  <si>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</si>
  <si>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</si>
  <si>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</si>
  <si>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</si>
  <si>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</si>
  <si>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</si>
  <si>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</si>
  <si>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</si>
  <si>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</si>
  <si>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</si>
  <si>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</si>
  <si>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</si>
  <si>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</si>
  <si>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</si>
  <si>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</si>
  <si>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</si>
  <si>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</si>
  <si>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</si>
  <si>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</si>
  <si>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</si>
  <si>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</si>
  <si>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</si>
  <si>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</si>
  <si>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</si>
  <si>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</si>
  <si>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</si>
  <si>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</si>
  <si>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</si>
  <si>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</si>
  <si>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</si>
  <si>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</si>
  <si>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</si>
  <si>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</si>
  <si>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</si>
  <si>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P_Нр_25_1.3_016849</t>
  </si>
  <si>
    <t xml:space="preserve">Строительство КТП в районе ул. Есаульская - ул. Жемчужная, г. Новороссийск 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</si>
  <si>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</si>
  <si>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</si>
  <si>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016849</t>
  </si>
  <si>
    <t>АСБл-10</t>
  </si>
  <si>
    <t xml:space="preserve">3х240 </t>
  </si>
  <si>
    <t>0,300</t>
  </si>
  <si>
    <t>2КЛ-10 кВ в рассечку КЛ-10 кВ "ТП-740-ТП-741" (НР0003448) до РУ-10 кВ проект.КТП-630/10/0,4</t>
  </si>
  <si>
    <t>АВБбШв-1</t>
  </si>
  <si>
    <t>0,4</t>
  </si>
  <si>
    <t xml:space="preserve">4х240 </t>
  </si>
  <si>
    <t>0,020</t>
  </si>
  <si>
    <t>6КЛ-0,4 кВ от РУ-0,4 кВ проект.ТП-630/10/0,4 кВ</t>
  </si>
  <si>
    <t xml:space="preserve"> строительство 2КЛ-10 кВ в рассечку КЛ-10 кВ "ТП-740-ТП-741" (НР0003448) до РУ-10 кВ проект.КТП-630/10/0,4, строительство 6КЛ-0,4 кВ от РУ-0,4 кВ проект.ТП-630/10/0,4 кВ,  установка трансформатора типа ТМГ-630/10/0,4/Δ/Yн-11, </t>
  </si>
  <si>
    <t xml:space="preserve"> строительство 2КЛ-10 кВ в рассечку КЛ-10 кВ "ТП-740-ТП-741" (НР0003448) до РУ-10 кВ проект.КТП-630/10/0,4 кабелем марки АСБл-10 сечением 3х240  мм2, протяженностью 2х0,300 км, строительство 6КЛ-0,4 кВ от РУ-0,4 кВ проект.ТП-630/10/0,4 кВ кабелем марки АВБбШв-1 сечением 4х240  мм2, протяженностью 6х0,020 км,  установка трансформатора типа ТМГ-630/10/0,4/Δ/Yн-11,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</si>
</sst>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30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  <xf numFmtId="0" fontId="37" fillId="28" borderId="1" xfId="62" applyFont="1" applyFill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9.9646070899999994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5.9361170400000001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P_Нр_25_1.3_016849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Строительство КТП в районе ул. Есаульская - ул. Жемчужная,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P_Нр_25_1.3_016849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Строительство КТП в районе ул. Есаульская - ул. Жемчужная,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353</v>
      </c>
      <c r="D29" s="85"/>
      <c r="E29" s="85"/>
      <c r="F29" s="85"/>
      <c r="G29" s="85">
        <v>10</v>
      </c>
      <c r="H29" s="85"/>
      <c r="I29" s="85">
        <v>10</v>
      </c>
      <c r="J29" s="203"/>
      <c r="K29" s="85"/>
      <c r="L29" s="192" t="s">
        <v>19</v>
      </c>
      <c r="M29" s="85"/>
      <c r="N29" s="128" t="s">
        <v>351</v>
      </c>
      <c r="O29" s="85"/>
      <c r="P29" s="128" t="s">
        <v>292</v>
      </c>
      <c r="Q29" s="85"/>
      <c r="R29" s="128" t="s">
        <v>352</v>
      </c>
      <c r="S29" s="85"/>
      <c r="T29" s="85"/>
      <c r="U29" s="85"/>
      <c r="V29" s="85"/>
      <c r="W29" s="85" t="s">
        <v>350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299" t="s">
        <v>358</v>
      </c>
      <c r="D30" s="190"/>
      <c r="E30" s="193"/>
      <c r="F30" s="193"/>
      <c r="G30" s="190" t="s">
        <v>355</v>
      </c>
      <c r="H30" s="190"/>
      <c r="I30" s="190" t="s">
        <v>355</v>
      </c>
      <c r="J30" s="191"/>
      <c r="K30" s="191"/>
      <c r="L30" s="192" t="s">
        <v>14</v>
      </c>
      <c r="M30" s="127"/>
      <c r="N30" s="128" t="s">
        <v>356</v>
      </c>
      <c r="O30" s="128"/>
      <c r="P30" s="128" t="s">
        <v>292</v>
      </c>
      <c r="Q30" s="128"/>
      <c r="R30" s="85" t="s">
        <v>357</v>
      </c>
      <c r="S30" s="86"/>
      <c r="T30" s="86"/>
      <c r="U30" s="86"/>
      <c r="V30" s="86"/>
      <c r="W30" s="128" t="s">
        <v>354</v>
      </c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P_Нр_25_1.3_016849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Строительство КТП в районе ул. Есаульская - ул. Жемчужная,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359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360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2025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P_Нр_25_1.3_016849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Строительство КТП в районе ул. Есаульская - ул. Жемчужная,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P_Нр_25_1.3_016849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Строительство КТП в районе ул. Есаульская - ул. Жемчужная,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9.9646070899999994</v>
      </c>
      <c r="E24" s="214"/>
      <c r="F24" s="214"/>
      <c r="G24" s="213"/>
      <c r="H24" s="213"/>
      <c r="I24" s="213"/>
      <c r="J24" s="213"/>
      <c r="K24" s="213"/>
      <c r="L24" s="213">
        <v>9.9646070800000004</v>
      </c>
      <c r="M24" s="213"/>
      <c r="N24" s="213">
        <v>9.9646070899999994</v>
      </c>
      <c r="O24" s="213"/>
      <c r="P24" s="213">
        <v>3.1470786702418501</v>
      </c>
      <c r="Q24" s="213"/>
      <c r="R24" s="213">
        <v>0</v>
      </c>
      <c r="S24" s="213">
        <v>0</v>
      </c>
      <c r="T24" s="213">
        <f>H24+L24+P24</f>
        <v>13.11168575024185</v>
      </c>
      <c r="U24" s="213">
        <f>J24+N24+R24+F24+V24</f>
        <v>9.9646070899999994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9.9646070899999994</v>
      </c>
      <c r="E27" s="215"/>
      <c r="F27" s="215"/>
      <c r="G27" s="215"/>
      <c r="H27" s="215"/>
      <c r="I27" s="215"/>
      <c r="J27" s="215"/>
      <c r="K27" s="215"/>
      <c r="L27" s="215">
        <v>9.9646070800000004</v>
      </c>
      <c r="M27" s="215"/>
      <c r="N27" s="215">
        <v>9.9646070899999994</v>
      </c>
      <c r="O27" s="215"/>
      <c r="P27" s="215">
        <v>3.1470786702418501</v>
      </c>
      <c r="Q27" s="215"/>
      <c r="R27" s="215">
        <v>0</v>
      </c>
      <c r="S27" s="215">
        <v>0</v>
      </c>
      <c r="T27" s="215">
        <f t="shared" si="0"/>
        <v>13.11168575024185</v>
      </c>
      <c r="U27" s="215">
        <f t="shared" si="2"/>
        <v>9.9646070899999994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5.9361170400000001</v>
      </c>
      <c r="E30" s="213"/>
      <c r="F30" s="213"/>
      <c r="G30" s="215"/>
      <c r="H30" s="215"/>
      <c r="I30" s="215"/>
      <c r="J30" s="215"/>
      <c r="K30" s="215"/>
      <c r="L30" s="215">
        <v>0.64980568999999988</v>
      </c>
      <c r="M30" s="215"/>
      <c r="N30" s="215">
        <v>0</v>
      </c>
      <c r="O30" s="215"/>
      <c r="P30" s="215">
        <v>10.276599101868211</v>
      </c>
      <c r="Q30" s="215"/>
      <c r="R30" s="215">
        <v>5.9361170400000001</v>
      </c>
      <c r="S30" s="215">
        <v>5.9361170400000001</v>
      </c>
      <c r="T30" s="213">
        <f t="shared" si="0"/>
        <v>10.92640479186821</v>
      </c>
      <c r="U30" s="213">
        <f>J30+N30+R30+F30+V30</f>
        <v>5.9361170400000001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0.63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0.63</v>
      </c>
      <c r="Q37" s="215"/>
      <c r="R37" s="215">
        <f t="shared" si="3"/>
        <v>0.63</v>
      </c>
      <c r="S37" s="215">
        <f t="shared" si="3"/>
        <v>0.63</v>
      </c>
      <c r="T37" s="215">
        <f t="shared" si="0"/>
        <v>0.63</v>
      </c>
      <c r="U37" s="215">
        <f t="shared" si="4"/>
        <v>0.63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0.72</v>
      </c>
      <c r="Q41" s="215"/>
      <c r="R41" s="215">
        <f t="shared" si="5"/>
        <v>8.7999999999999995E-2</v>
      </c>
      <c r="S41" s="215">
        <f t="shared" si="5"/>
        <v>8.7999999999999995E-2</v>
      </c>
      <c r="T41" s="215">
        <f t="shared" si="0"/>
        <v>0.72</v>
      </c>
      <c r="U41" s="215">
        <f t="shared" si="4"/>
        <v>8.7999999999999995E-2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0.63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0.63</v>
      </c>
      <c r="Q45" s="215"/>
      <c r="R45" s="215">
        <f t="shared" si="6"/>
        <v>0.63</v>
      </c>
      <c r="S45" s="215">
        <f t="shared" si="6"/>
        <v>0.63</v>
      </c>
      <c r="T45" s="215">
        <f t="shared" si="0"/>
        <v>0.63</v>
      </c>
      <c r="U45" s="215">
        <f t="shared" si="7"/>
        <v>0.63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>
        <v>0.72</v>
      </c>
      <c r="Q49" s="215"/>
      <c r="R49" s="215">
        <v>8.7999999999999995E-2</v>
      </c>
      <c r="S49" s="215">
        <v>8.7999999999999995E-2</v>
      </c>
      <c r="T49" s="215">
        <f t="shared" si="0"/>
        <v>0.72</v>
      </c>
      <c r="U49" s="215">
        <f t="shared" si="7"/>
        <v>8.7999999999999995E-2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5.9361170400000001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>
        <v>10.92640479186821</v>
      </c>
      <c r="Q52" s="215"/>
      <c r="R52" s="215">
        <v>5.9361170400000001</v>
      </c>
      <c r="S52" s="215">
        <v>5.9361170400000001</v>
      </c>
      <c r="T52" s="215">
        <f t="shared" si="0"/>
        <v>10.92640479186821</v>
      </c>
      <c r="U52" s="215">
        <f t="shared" ref="U52:U57" si="8">J52+N52+R52</f>
        <v>5.9361170400000001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0.63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>
        <v>0.63</v>
      </c>
      <c r="Q54" s="215"/>
      <c r="R54" s="215">
        <v>0.63</v>
      </c>
      <c r="S54" s="215">
        <v>0.63</v>
      </c>
      <c r="T54" s="215">
        <f t="shared" si="0"/>
        <v>0.63</v>
      </c>
      <c r="U54" s="215">
        <f t="shared" si="8"/>
        <v>0.63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8.7999999999999995E-2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</v>
      </c>
      <c r="O56" s="215"/>
      <c r="P56" s="215">
        <v>0.72</v>
      </c>
      <c r="Q56" s="215"/>
      <c r="R56" s="215">
        <v>8.7999999999999995E-2</v>
      </c>
      <c r="S56" s="215">
        <v>8.7999999999999995E-2</v>
      </c>
      <c r="T56" s="215">
        <f t="shared" si="0"/>
        <v>0.72</v>
      </c>
      <c r="U56" s="215">
        <f t="shared" si="8"/>
        <v>8.7999999999999995E-2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P_Нр_25_1.3_016849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Строительство КТП в районе ул. Есаульская - ул. Жемчужная,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Строительство КТП в районе ул. Есаульская - ул. Жемчужная,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9.9646070899999994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9.9646070899999994</v>
      </c>
    </row>
    <row r="36" spans="1:2" ht="16.5" thickBot="1" x14ac:dyDescent="0.3">
      <c r="A36" s="97" t="s">
        <v>167</v>
      </c>
      <c r="B36" s="217">
        <f>'3.4. Паспорт фин осв ввод'!U30*1.18</f>
        <v>7.0046181071999998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9.9646070899999994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7.0046181071999998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2026-08-05T08:29:49Z</dcterms:modified>
</cp:coreProperties>
</file>